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aria\Downloads\"/>
    </mc:Choice>
  </mc:AlternateContent>
  <xr:revisionPtr revIDLastSave="0" documentId="8_{D8FD91F4-B6AA-4C7E-93FB-8882529B5EA8}" xr6:coauthVersionLast="47" xr6:coauthVersionMax="47" xr10:uidLastSave="{00000000-0000-0000-0000-000000000000}"/>
  <bookViews>
    <workbookView xWindow="-110" yWindow="-110" windowWidth="19420" windowHeight="10300" firstSheet="1" activeTab="2" xr2:uid="{00000000-000D-0000-FFFF-FFFF00000000}"/>
  </bookViews>
  <sheets>
    <sheet name="RiskSim" sheetId="8" state="veryHidden" r:id="rId1"/>
    <sheet name="Datos de entrada" sheetId="9" r:id="rId2"/>
    <sheet name="Desarrollo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9" l="1"/>
  <c r="B33" i="9"/>
  <c r="B34" i="9"/>
  <c r="B31" i="9"/>
  <c r="B11" i="6"/>
  <c r="D21" i="9"/>
  <c r="C6" i="6" s="1"/>
  <c r="D6" i="6" s="1"/>
  <c r="E6" i="6" s="1"/>
  <c r="F6" i="6" s="1"/>
  <c r="G6" i="6" s="1"/>
  <c r="H6" i="6" s="1"/>
  <c r="I6" i="6" s="1"/>
  <c r="J6" i="6" s="1"/>
  <c r="K6" i="6" s="1"/>
  <c r="L6" i="6" s="1"/>
  <c r="D12" i="6"/>
  <c r="E12" i="6"/>
  <c r="F12" i="6"/>
  <c r="G12" i="6"/>
  <c r="H12" i="6"/>
  <c r="I12" i="6"/>
  <c r="J12" i="6"/>
  <c r="K12" i="6"/>
  <c r="L12" i="6"/>
  <c r="C12" i="6"/>
  <c r="D7" i="6"/>
  <c r="E7" i="6"/>
  <c r="F7" i="6"/>
  <c r="G7" i="6"/>
  <c r="H7" i="6"/>
  <c r="I7" i="6"/>
  <c r="J7" i="6"/>
  <c r="K7" i="6"/>
  <c r="L7" i="6"/>
  <c r="C7" i="6"/>
  <c r="C4" i="6"/>
  <c r="D4" i="6" s="1"/>
  <c r="E4" i="6" s="1"/>
  <c r="F4" i="6" s="1"/>
  <c r="G4" i="6" s="1"/>
  <c r="H4" i="6" s="1"/>
  <c r="I4" i="6" s="1"/>
  <c r="J4" i="6" s="1"/>
  <c r="K4" i="6" s="1"/>
  <c r="L4" i="6" s="1"/>
  <c r="C3" i="6"/>
  <c r="B13" i="6"/>
  <c r="D7" i="9"/>
  <c r="D8" i="9"/>
  <c r="D9" i="9"/>
  <c r="D10" i="9"/>
  <c r="D11" i="9"/>
  <c r="D12" i="9"/>
  <c r="D6" i="9"/>
  <c r="D3" i="6" l="1"/>
  <c r="C5" i="6"/>
  <c r="C8" i="6" s="1"/>
  <c r="C9" i="6" l="1"/>
  <c r="C10" i="6"/>
  <c r="C13" i="6" s="1"/>
  <c r="E3" i="6"/>
  <c r="D5" i="6"/>
  <c r="D8" i="6" s="1"/>
  <c r="D9" i="6" l="1"/>
  <c r="D10" i="6" s="1"/>
  <c r="D13" i="6" s="1"/>
  <c r="F3" i="6"/>
  <c r="E5" i="6"/>
  <c r="E8" i="6" s="1"/>
  <c r="E9" i="6" l="1"/>
  <c r="E10" i="6" s="1"/>
  <c r="E13" i="6" s="1"/>
  <c r="G3" i="6"/>
  <c r="F5" i="6"/>
  <c r="F8" i="6" s="1"/>
  <c r="F9" i="6" l="1"/>
  <c r="F10" i="6"/>
  <c r="F13" i="6" s="1"/>
  <c r="H3" i="6"/>
  <c r="G5" i="6"/>
  <c r="G8" i="6" s="1"/>
  <c r="G9" i="6" l="1"/>
  <c r="G10" i="6" s="1"/>
  <c r="G13" i="6" s="1"/>
  <c r="I3" i="6"/>
  <c r="H5" i="6"/>
  <c r="H8" i="6" s="1"/>
  <c r="H9" i="6" l="1"/>
  <c r="H10" i="6"/>
  <c r="H13" i="6" s="1"/>
  <c r="J3" i="6"/>
  <c r="I5" i="6"/>
  <c r="I8" i="6" s="1"/>
  <c r="I9" i="6" l="1"/>
  <c r="I10" i="6"/>
  <c r="I13" i="6" s="1"/>
  <c r="K3" i="6"/>
  <c r="J5" i="6"/>
  <c r="J8" i="6" s="1"/>
  <c r="J9" i="6" l="1"/>
  <c r="J10" i="6" s="1"/>
  <c r="J13" i="6" s="1"/>
  <c r="L3" i="6"/>
  <c r="L5" i="6" s="1"/>
  <c r="L8" i="6" s="1"/>
  <c r="K5" i="6"/>
  <c r="K8" i="6" s="1"/>
  <c r="K9" i="6" l="1"/>
  <c r="K10" i="6" s="1"/>
  <c r="K13" i="6" s="1"/>
  <c r="L9" i="6"/>
  <c r="L10" i="6" s="1"/>
  <c r="L13" i="6" s="1"/>
  <c r="B18" i="6" l="1"/>
  <c r="B16" i="6" l="1"/>
  <c r="B17" i="6"/>
</calcChain>
</file>

<file path=xl/sharedStrings.xml><?xml version="1.0" encoding="utf-8"?>
<sst xmlns="http://schemas.openxmlformats.org/spreadsheetml/2006/main" count="88" uniqueCount="76">
  <si>
    <t>Ventas netas</t>
  </si>
  <si>
    <t>Utilidad bruta</t>
  </si>
  <si>
    <t>Utilidad operacional</t>
  </si>
  <si>
    <t>Utilidad neta</t>
  </si>
  <si>
    <t>Periodo</t>
  </si>
  <si>
    <t>Impuestos (35%)</t>
  </si>
  <si>
    <t>Flujo de inversión</t>
  </si>
  <si>
    <t>Flujo de caja</t>
  </si>
  <si>
    <t>TIO</t>
  </si>
  <si>
    <t>VAN</t>
  </si>
  <si>
    <t>TIR</t>
  </si>
  <si>
    <t>SLoYkPQu0APGq0MGAJtL/Znx8FCpo3cRlNPQCK/SFyLT/B4QTyMLOyBSaZwWhemND+QaxRaqbaokYwzkNEKoudMcp2llkonQIJ8RUhZJLOcPf2KwlDB5vgyLtFsNjh9EnCdjI3bdFnNru3MQvVP68pLjTs1Ebhh5aWEnoJXwgMOw5JbeZDEVdhYD46hUVw72MNXCm4OHn5Ek1pectu8GgmW9T2YDMrifuu6f+Nyq46Zx1U8WIBGawz92oGo=</t>
  </si>
  <si>
    <t>Relación B/C</t>
  </si>
  <si>
    <t>Concepto</t>
  </si>
  <si>
    <t>Inversión</t>
  </si>
  <si>
    <t>Maquinaria y equipo</t>
  </si>
  <si>
    <t>Valor</t>
  </si>
  <si>
    <t>Costo unitario</t>
  </si>
  <si>
    <t>Saborizantes frutos rojos LHD 2036 LEMSA SA (1 Kg)</t>
  </si>
  <si>
    <t>Saborizante lima limón G LHD 1338 LEMSA SA (1 Kg)</t>
  </si>
  <si>
    <t>Botella</t>
  </si>
  <si>
    <t>Tapa</t>
  </si>
  <si>
    <t>Etiquetas</t>
  </si>
  <si>
    <t>Cartón (pacas)</t>
  </si>
  <si>
    <t>Plastico (Rollo 300 m)</t>
  </si>
  <si>
    <t>Cantidad por lote</t>
  </si>
  <si>
    <t>Costo total por lote</t>
  </si>
  <si>
    <t>Costo total por lote de MP e insumos requeridos por categoria de producto</t>
  </si>
  <si>
    <t>Agua sin gas</t>
  </si>
  <si>
    <t>Agua con gas</t>
  </si>
  <si>
    <t>Agua con gas sabor frutos rojos</t>
  </si>
  <si>
    <t>Agua con gas sabor lima limón</t>
  </si>
  <si>
    <t>Vida útil</t>
  </si>
  <si>
    <t>Mano de obra</t>
  </si>
  <si>
    <t>Categoria de producto</t>
  </si>
  <si>
    <t>Costo variable unitario (COP) - Botella 500 ml</t>
  </si>
  <si>
    <t>Precio unitario (COP) - Botella 500 ml</t>
  </si>
  <si>
    <t>Costos fijos</t>
  </si>
  <si>
    <t>Unidades vendidas</t>
  </si>
  <si>
    <t>Incremento anual ventas</t>
  </si>
  <si>
    <t>Incremento inflación</t>
  </si>
  <si>
    <t>Costo variable</t>
  </si>
  <si>
    <t>Incremento SMLMV</t>
  </si>
  <si>
    <t>Depreciación</t>
  </si>
  <si>
    <t>Valor unitario (COP)</t>
  </si>
  <si>
    <t>Cantidad de operarios</t>
  </si>
  <si>
    <t>Valor total (COP)</t>
  </si>
  <si>
    <t>Unidades equilibrio (año 1)</t>
  </si>
  <si>
    <t>+IcK6dFVPCiRxQDQ7RdafQajQT1mpgAZeU+7/h/dr8Bt0+P2d1Koi+AD4flKC2tyy8sUhm2tu8Eh06PA6KGjuTN9p+tuwpcf6GanowusP0UpLn4Gb9o9sgbBUuu+RgQ4v1tFpBuyu3s4Lx1lW039O8yyR2gUOfq8Tjk8Ya/EVHBaDVCqDtsIR3XtL0GflvkZYYD6mHcpiPHmqjyRUssLL3B3aWsGoDX2U6BMJr/Y813wz45OQosRlJj0b5c=</t>
  </si>
  <si>
    <t>nMyi7vkJyGYFZg7X+of1HJF5BHwm35PEPHx0mR9JrAcjDpVMoSRQgm/IcD2YTe4cDcT6pL4sBTUKJ2r1C9CpbvpiIJJSeo/XV8f3Xs3+/DPH65MgMXZ+bNP3SPJOvC3CD9hFynFSQ70mxr7fuaPYUzDENYvSdqpRaqO2Xs9713kc2uKxcjD0gAEIi0capudSHCG+BmHeD0N4bRHEFSA2GDeALYZzVFTvPQqu+XcfYyW9IqpHRONlhzJ+d7A=</t>
  </si>
  <si>
    <t>z+ru/2Op+y91+5d6x+I3WoFYyHAQiqdKzHkuzT0BhGhwHAzJ7bfw350XluqM2IAXvV9NoEMULO3iR4Rmd++AFSmaDwnv1eh1EMup9JRlpohkGhiAxSYe6CS8QzhT5bUr1DonVDNfGhGVaDZeN36LNa/T8w6LDsxwVosTRm+8w45ehl6j2cYcPy23esFSU5lyY2E/6yvTlQVBjEloyvODENtLZInnmXa3tqcRC+zFof0ysaE/cxoGl+EBrc0=</t>
  </si>
  <si>
    <t>tghMqY6o+xEBuxgyeDX6o5G1nNwLqR/McEXBAC5g8HlGKOo9cD43lPBPfHCdgr/xOoSFeKNo0zpnaDBdJbMURW+nAhzeLNM/YYwjOBgY61ptYgEqg6Yuiekku6Ubw2qbePY2FrIaZv5p9D/ykXRZEzs6t4Fpls1sbgLk6XWgfazPP4ATnC2LOFiti1W2uYqR4WKIskQZ7ZGVbzkao2tgkF1e9XF17vru64ZJNLrxpE7VMpgJ5waamXNpcnY=</t>
  </si>
  <si>
    <t>7Ie866rCU4UJbf9SsJR+O8r7bruZb3S/SW5YQVcnyWEjVG7PXWomIWI76dEuBWLcRYkAATVu0CLCy2+NQX/qx9ej+FCFrPZYI3ggp5EzO80CtECcVJ/4/OIChGVdyk2m4vfSXLwNwrg3VurQAcqx1o0kMFj03+mfsXwYGFZm6tDqOu19ANa8Ouol1v8a6rlp6hRWa/DPIcrd/Rjj+KP1yfoPQ7yy659WXArOuJIQrzqAcAT5uveamf72aP8=</t>
  </si>
  <si>
    <t>j1KDbyjS90CGSPip/zfVBImCmCpdWK5yly7lgu5JDEfUMiXogCaoOqgAjdPZjONZFLX1PA2RoHG9ZYSXoG/RF1Af6yQDdYMadRr8taZDAR5KHkYj8HBIuKSgtMemZOB2E+kX3B8EacCAcXLI3+dc2iVquvL/+iguZcukaooqTZBMitIIP8sLzEQNMCRQ/sltHNK2pSrN22NTssj8fIZh+7AP3nvMv1Gw0mDPeYnNhXUSkfn7l0QNt8NyBZ0=</t>
  </si>
  <si>
    <t>08GIZDqjBHZCQExJX/PZYUQloTo2uhpK48lBV0y33Oqm34xa77mvz68dUIPC5yUtsOYlyd4YNP91/KrjrZbHJ7aOuHp5Yy5C2vmIvSwve01PiobCBz3qh0brlC/UuLuRiYNB4MDJg4xcP+2ZC9lcixFtopkU6vgKvpKHjaU8mrd+EZ/4v2x5fobGgNABs0yUOcv0/ZZlzGzNe/Z1SJoDGxI0lhivkK7MUoCKsdkQS0m+cxlKMnQlzeEM+ls=</t>
  </si>
  <si>
    <t>NOfF5cAb+Wk2luCjoV/bWbW+vHzpqY9N7RITYWq7M8dZF5MDXjpy9OLxJeuLF4c3wHl9TDy9SyXQO68a7ibLnlfri1r+JwzIMSjHYxLTE8qv0p8uyRmWUe2opie4JO7N9qZTW4Fw9GiD/aLedyo77Q6LnMZEVub38Bv4ppLvEVbGPv/+fk94g+0rJ6oKukEVwVxoLHU1y7BYCrb1S0TNOIZv0v4+1qdnNYVzPGkWBlkiSwW+bv9w2huY6jU=</t>
  </si>
  <si>
    <t>BU2DysfLf/1G700pyCxgpXPaa4zdDlFg8seMi88OSC7QEqsl7eBEYW0181I7mDo8WU/8fws2lj7FA/NwDYjCH7uCze1gP//XGSq8z6CbzY2wqQLS8GHsT7Yhgd64AyiYlbyDzqclTQayJe/JXpIr5GEferrD7w+jd5h9T7cFIu5/sBKth288zCFQ+U3APoz+WLRW4xDKadGiTH6Se32rz0IwkMwj1JJ5o+aYi2Wtus7wZc6/+UM76CxvDVU=</t>
  </si>
  <si>
    <t>04OqCOZ0JP0uCElz/ovdaaIpLTCLRzjLFvr0LyV4a88/IRsrJ0aLUImoIXwIkyhCuOPImlmlcW+QsaGwKtGJhnIWBnJm/Kne8tNZebqCj+z/GxyOtcDb5hYfxkjmACtJaO/SPdTAqVFwFgXkTwxtIpdlMDbMQIdg43ykLaXfjdaO3TGkpx9DgT1jXpFP1Qq0rvn8MtxwDHR8trDaaf1wypA8SAPhk77S/tv0q/dfkXfX7WvCCdisqiOjpYo=</t>
  </si>
  <si>
    <t>LQZGUOZGG0GrvQQwbjcpmjGG4sdEDNl5LTT5ysA1hAI5b5c59YoCj66TU4y3e/RJ7AcMnQOvy94grdKT9Rsm2Sc+lO14+0C25YwlZbymkCusoTsU2F9PDEmG//RFUUPjiwbz5fwZP5+rDKOXcFyE98nhNK7fyMnMwrC061SRlrNkAOadpUKhv+mZg+WClVnxlfO1JhrnsAt6YNbR28MwhRPjOIacjR7zzfwvD9GnsggyWoIgA2lHv0uGSVo=</t>
  </si>
  <si>
    <t>4FIj09Tqz4wewXyEqHI2ga3EYktPhv+WtqSqTGy4+uhFGZ6HL558LCkE54oXobRpehOmrkI9pVQLqeKJJOx0XnSTWHX/vWuq8yPYZjkse5wjtLLuVyCETAPbXjY+r+0l+SjJX7Mmyx3UTMtUOkyn4oq9o7N5glhJYOc8AO2h1gPvt0cDLut5QFJsCnthZa7F6C/y0eQ16WsMnwcGH1OI0KyZao0UFE9bQ99Diya868G1zHiJSO84OWzasgo=</t>
  </si>
  <si>
    <t>G29Kde3fuA80ewnYcvmDCMSsErAKnetXhdxksIjWBD4iATL2QPuzG+ZwBiYH6cVHoX7pl5b52bhWBWOdSx2vgyU+VmiDdd/pLwLPEGN0xbS1tuZq7dnEj9rfqiCqd2CztTdak4L3eyQ8Yd3VjoAEyxsr0ArvFnFEzazgJXkqDDYxzSIu5XKwMLx8EklGCvsiXSUenOe9FVwf6faxzyFUHj5GV+OwPzotg1zC27jJzeXQe+RYf7W1uSN1TwU=</t>
  </si>
  <si>
    <t>jOGo9xNDzsSMx8nIW5dLVkCPF34G5EhnSJZVWFi10ZA3b4l/vHnMXOCJ/jVJxTw/WX36ZvhTs7vwd4oPEI7amGaAfXqNyAKQqBBPdsakOLEjrtjWq36gqVd9TaaINW1EzjWoHkR969OrNQMPTyZlLL/IeYCeIore03iKFb7zh+ZFl04a36PlpNa8Ov2g7j1GcT+5CakYgTs7mRREjhfpLOB8dMgJg9lJvlFwzNMkpWW32hLGCzb4aYPPSwk=</t>
  </si>
  <si>
    <t>IEvckLzccsst5UEog42wHOkusNhdxeddejraGX2HxatlzbUA2ljb1SOCacLEuxcDzfc/5n80U8Zs8EZYjN13SlxYf8p/RaltXmikb1TmVmhRiTRLKI9kkOjc/5YP7ZBiCXDAFPeHPvftuP/II6xhrOpFhxJH5WcZEER1Gp7RbY0lDb4lV0WKauKdDOqoRq6SS4CuAmQ/i95G0n76V13ctK8pfmhyamgFyUeHkkQAK4bcS5Np+DIOYaIgTmk=</t>
  </si>
  <si>
    <t>CM7MIBYbMDjRhA17ckQE+sjw7IKjr2FjPn/BPT0KGFvEdGkOo4J9EeOpb7lEQduY4qk4JR/re/QEoVzq0g9ufJqrDVkktXKkK32lVzUn6+KU59Yu4nm/biUhQbg1GskKt18sJtd6Yqa1WT8vEDCpc/g764nefjoAfOtw0gynRoqGoVxB5vhmJh0WGvVi09HlMQ1rK+SMq5y7ZcT0/pZiPRMhGX60D8h1+70EfryytIxIJHhXN60nAqSCQ9c=</t>
  </si>
  <si>
    <t>4QqKCkj/DQnBbcn8SmiFWZ1vKKzyvmM4d968wi3D/gBLgRqFiiwChvkRqGppFly9rObGUQSFFGSSh9W4VxMfKKNj+GfKnzjokks/HFGNYZNJazmvadei3rWQ+gI1FC+3h1W9shLBP+oHt+MlIvlGjvBDvFnOKJPXYKMBB2rTzNXjJbH9jb0BmrIXAJRL0ADvB8PwQrLK39Da6ZDJbT5O42uMlds/pRp6YftiqQKH0xVBFeacFf761kJ3BBU=</t>
  </si>
  <si>
    <t>GhWlXwzr/jh6TrNAchPoQaA/f2vQMDMT0Xj7B+3jSTedZjyDU+IMFWEAwoIIgt7ndDomhnJiy+MwOylAQ5lMOrETYB+4T5fMLqLz+YoXEif1CnrM6/Q1/Et/L6u8z6njXsSJQhMPlp48bsoCFNkkwccZjN1ejf8PXNLkFSzeJYWF3VUAcngSb/2GN6fmh0NT51OTcs/X6oMrHqDCi5kZKsI6oI4aaSVgJgJWGG7OZ9dAUR3pFTmvNjunuwA=</t>
  </si>
  <si>
    <t>vGbJ5ohy940mc26iVuuWYjYnWNNEAA6ylOs1hATDHdYeTqxgm1AW6B/aXervq2/zS4EHKErDQfWa4p+UKlcdU9axeCOuUcwhSrBF/SIw8tekMyJIxAP4w0i4/M4DY0daVHAC7463CsMwV3raGj+URO8Axy0yPL5Oz3pB5XlYvroBi2aeIe7beNCxpiLOyUyvMOxdRYUJTmC4zDs/MmGtz3L80BhFXVARSeaPGsFefeXSraZfaLkv7tFPfG4=</t>
  </si>
  <si>
    <t>wW89oZbpd7CBFPEhN5L2OJi60IzJq/14LPaRaNU9T1ZKVMCtFk5u/c4f6+i82+vV9FpIlvNm21knInvaX71scykL7ZQHMD1D4ecEZyvr8CDJ5S+IK/1/6Cl7PsOvJv5csvE9LejkYxn2kqy5PEwTTTsTGQ7Ib0qvFkrq/9b5HOaGCnPV5HHpNo0VH0wSXRmaclNaD/rHunuPLRGXtdEMmpZwYPhSO6n6Eqty4w5A2XIW7rbnHKOx6KU/UCw=</t>
  </si>
  <si>
    <t>M0PVo0kHmBvr0mcqPl/RL+fxvwSqInLAd9MqYsIPrsLo3mjb2WGgDxyNI5kqGqImHnnOwHFxdX9Wu9A51TOQYraVdNBzJVRHJUciTncgshPtVOorHOVjjlEbQQLNel+EMrHN+WyHqYhN1B9IXxBggSs831WwJ+2HRBMWE4Lt1F1OYzjk+5Oqm9V9TQyqkgvS50IKiIutTrsIHi8pcBXN5+poMRm4esgqwFl983Od3YYCafSxMATx+IhN7Hw=</t>
  </si>
  <si>
    <t>69OxS5lKH6ZySfg7focj9UZwaS/YPL9LU0M63KZnuZ14JDNf+Gzoch0GcaTEM4e1d5V3XCN5Is13QdgsxrhIwxLN2hItyE/83/PGeyMYBwLR2lE2ZkOt+lMtj1Bj20Tbo4fda2909dm4oKdJ/FPGX7KWErG17Mh/YW9r569azvlujG6UuXhrqsolnM/Wlvj3b2XxfEre1bEp4kxDUjypu6S/tIOtP1qyON45LRrkdvwOc18pe05DWuGw0E8=</t>
  </si>
  <si>
    <t>4BuhqZ2/cOqxYpMmOSHC00vjEdR6bCCXDHOvDH4Q6khCGta3dEAOamhClX5Fr8u6ztwEz2se6Eu2falHXTaOQZmKTeQwWa9Wj36WrZ+rFgNHpxk0Y/7zkKccALujgzQaQzhrSKeKYLNY6KrLvJdLIN8Ktrsz5gE6VpPVagi2FOXb1VBc9VANONTyFHdqJfKW5TOc/Eu4LdgBpMC1eHrJT1oVxXVbEauekbzoqoq2avuxBo7T7kYhyBhOcjw=</t>
  </si>
  <si>
    <t>fYfsO37mNvmIyb8BrJJEPMwG5u6zKuDpkD5lOKpXwu+qSJ1pwKSUwym/pIfNZjmtW8Qoe4mitx2PKdXOkVL42//UeGC0//ruHILXkuI4+vbR9BGuuYUR3NPU4LBpY6pyvv9clAIPMNTdbgKcQRZ9gC+4+0YajDfywwld9IpChb2dNUxcyqbrEko2Bl/1pRx8FxVs2OA2gPy70vB9ICZ9+Z6NnV8Cgnv14k8cfIaNKgCIrSJ+DKVzE43GERQ=</t>
  </si>
  <si>
    <t>g1ll8ZyAdWT260dX1qX5jWbfZOj3F6JdjIS1/OpLig1JbFRI8ODCOpBC8T5OYSvEHqsFBwarahRKT/obI6qfxNqQou/r0/SUH7zUEzBsU1TeTKSRV7TwRcM7JHEkWmG2CzgMM6V+l/tAmHZko7dRGHrPfzZhbVYPhKxGkPiycyHlx3iy9vinTyR7kRXEaIbCTGuR+K8mmla0JsKe8lpASzCNDoyIDcljaZGapIiTu3lIAgHMkQfJP+/mdDw=</t>
  </si>
  <si>
    <t>1On7FvCrVtxQx4hFx5QXWncfYvxtu6ucnlKJX9JoGGApeiRLAqYQ4KqrdWTmkC1roxI8K5DFsm0BYRLuPQx3TyFypiyql8Xvd5M8M8yniY1jX5B6GUMoOJlvnv3YXlOejqngiehtWqYEIx7aUzbqqgw8cEc3fNt05qwiimA1wHE1X+nNjV3URB3XxxR5M7BrJCKoTs2vPf85oFw8FatXFFDmzcX4ZO3i6r/Rny3/QocxwyW27txpNAJAXIo=</t>
  </si>
  <si>
    <t>Ez1RzsdbJHyumnUVzyvq1FkjSD29Cjs/MVl6tY05XNKQiltn/WgV3y0bUNMJ87LRU5M4mtzkxYhyP3Iy0mGUwkHIP+XTL24mFc9vP418wwtoL6GonVQIVBTXeWi7pWOrjReoR5oZgVjUrFYia9ph90kBZ6HKzvu7AzvUz+HQCV7LNdBjDpX5tIBQ7ZQJ6r4qGAz0K/frqejLacY1cCUhaxTGBCQ=</t>
  </si>
  <si>
    <t xml:space="preserve">FLUJO DE CAJA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</si>
</sst>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Border="1"/>
    <xf numFmtId="1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0" borderId="8" xfId="0" applyFont="1" applyBorder="1" applyAlignment="1">
      <alignment horizontal="center"/>
    </xf>
    <xf numFmtId="164" fontId="2" fillId="0" borderId="9" xfId="1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2" fillId="0" borderId="13" xfId="1" applyNumberFormat="1" applyFont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0" borderId="14" xfId="0" applyFont="1" applyBorder="1"/>
    <xf numFmtId="164" fontId="2" fillId="0" borderId="9" xfId="0" applyNumberFormat="1" applyFont="1" applyBorder="1"/>
    <xf numFmtId="0" fontId="3" fillId="0" borderId="15" xfId="0" applyFont="1" applyBorder="1"/>
    <xf numFmtId="164" fontId="2" fillId="0" borderId="16" xfId="1" applyNumberFormat="1" applyFont="1" applyBorder="1"/>
    <xf numFmtId="0" fontId="2" fillId="0" borderId="16" xfId="0" applyFont="1" applyBorder="1"/>
    <xf numFmtId="164" fontId="2" fillId="0" borderId="13" xfId="0" applyNumberFormat="1" applyFont="1" applyBorder="1"/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2" fillId="0" borderId="19" xfId="1" applyNumberFormat="1" applyFont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1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/>
    <xf numFmtId="0" fontId="3" fillId="0" borderId="5" xfId="0" applyFont="1" applyBorder="1"/>
    <xf numFmtId="0" fontId="2" fillId="0" borderId="14" xfId="0" applyFont="1" applyBorder="1"/>
    <xf numFmtId="0" fontId="2" fillId="0" borderId="9" xfId="0" applyFont="1" applyBorder="1"/>
    <xf numFmtId="0" fontId="2" fillId="0" borderId="15" xfId="0" applyFont="1" applyBorder="1"/>
    <xf numFmtId="0" fontId="2" fillId="0" borderId="13" xfId="0" applyFont="1" applyBorder="1"/>
    <xf numFmtId="0" fontId="3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2" fillId="2" borderId="7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9" fontId="2" fillId="2" borderId="9" xfId="0" applyNumberFormat="1" applyFont="1" applyFill="1" applyBorder="1" applyAlignment="1">
      <alignment horizontal="center"/>
    </xf>
    <xf numFmtId="9" fontId="2" fillId="2" borderId="13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3" fillId="0" borderId="23" xfId="0" applyFont="1" applyBorder="1"/>
    <xf numFmtId="0" fontId="2" fillId="0" borderId="24" xfId="0" applyFont="1" applyBorder="1"/>
    <xf numFmtId="0" fontId="2" fillId="0" borderId="19" xfId="0" applyFont="1" applyBorder="1"/>
    <xf numFmtId="164" fontId="2" fillId="0" borderId="1" xfId="1" applyNumberFormat="1" applyFont="1" applyFill="1" applyBorder="1"/>
    <xf numFmtId="164" fontId="2" fillId="0" borderId="16" xfId="0" applyNumberFormat="1" applyFont="1" applyBorder="1"/>
    <xf numFmtId="9" fontId="2" fillId="2" borderId="7" xfId="0" applyNumberFormat="1" applyFont="1" applyFill="1" applyBorder="1"/>
    <xf numFmtId="0" fontId="3" fillId="0" borderId="28" xfId="0" applyFont="1" applyBorder="1"/>
    <xf numFmtId="9" fontId="2" fillId="0" borderId="29" xfId="0" applyNumberFormat="1" applyFont="1" applyBorder="1"/>
    <xf numFmtId="165" fontId="2" fillId="0" borderId="13" xfId="0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84FF-F1FC-4F43-A870-8F6BA0B51EE5}">
  <dimension ref="A1:A28"/>
  <sheetViews>
    <sheetView workbookViewId="0"/>
  </sheetViews>
  <sheetFormatPr baseColWidth="10" defaultRowHeight="14.5" x14ac:dyDescent="0.35"/>
  <sheetData>
    <row r="1" spans="1:1" x14ac:dyDescent="0.35">
      <c r="A1" t="s">
        <v>11</v>
      </c>
    </row>
    <row r="2" spans="1:1" x14ac:dyDescent="0.35">
      <c r="A2" t="s">
        <v>48</v>
      </c>
    </row>
    <row r="3" spans="1:1" x14ac:dyDescent="0.35">
      <c r="A3" t="s">
        <v>49</v>
      </c>
    </row>
    <row r="4" spans="1:1" x14ac:dyDescent="0.35">
      <c r="A4" t="s">
        <v>50</v>
      </c>
    </row>
    <row r="5" spans="1:1" x14ac:dyDescent="0.35">
      <c r="A5" t="s">
        <v>51</v>
      </c>
    </row>
    <row r="6" spans="1:1" x14ac:dyDescent="0.35">
      <c r="A6" t="s">
        <v>52</v>
      </c>
    </row>
    <row r="7" spans="1:1" x14ac:dyDescent="0.35">
      <c r="A7" t="s">
        <v>53</v>
      </c>
    </row>
    <row r="8" spans="1:1" x14ac:dyDescent="0.35">
      <c r="A8" t="s">
        <v>54</v>
      </c>
    </row>
    <row r="9" spans="1:1" x14ac:dyDescent="0.35">
      <c r="A9" t="s">
        <v>55</v>
      </c>
    </row>
    <row r="10" spans="1:1" x14ac:dyDescent="0.35">
      <c r="A10" t="s">
        <v>56</v>
      </c>
    </row>
    <row r="11" spans="1:1" x14ac:dyDescent="0.35">
      <c r="A11" t="s">
        <v>57</v>
      </c>
    </row>
    <row r="12" spans="1:1" x14ac:dyDescent="0.35">
      <c r="A12" t="s">
        <v>58</v>
      </c>
    </row>
    <row r="13" spans="1:1" x14ac:dyDescent="0.35">
      <c r="A13" t="s">
        <v>59</v>
      </c>
    </row>
    <row r="14" spans="1:1" x14ac:dyDescent="0.35">
      <c r="A14" t="s">
        <v>60</v>
      </c>
    </row>
    <row r="15" spans="1:1" x14ac:dyDescent="0.35">
      <c r="A15" t="s">
        <v>61</v>
      </c>
    </row>
    <row r="16" spans="1:1" x14ac:dyDescent="0.35">
      <c r="A16" t="s">
        <v>62</v>
      </c>
    </row>
    <row r="17" spans="1:1" x14ac:dyDescent="0.35">
      <c r="A17" t="s">
        <v>63</v>
      </c>
    </row>
    <row r="18" spans="1:1" x14ac:dyDescent="0.35">
      <c r="A18" t="s">
        <v>64</v>
      </c>
    </row>
    <row r="19" spans="1:1" x14ac:dyDescent="0.35">
      <c r="A19" t="s">
        <v>65</v>
      </c>
    </row>
    <row r="20" spans="1:1" x14ac:dyDescent="0.35">
      <c r="A20" t="s">
        <v>66</v>
      </c>
    </row>
    <row r="21" spans="1:1" x14ac:dyDescent="0.35">
      <c r="A21" t="s">
        <v>67</v>
      </c>
    </row>
    <row r="22" spans="1:1" x14ac:dyDescent="0.35">
      <c r="A22" t="s">
        <v>68</v>
      </c>
    </row>
    <row r="23" spans="1:1" x14ac:dyDescent="0.35">
      <c r="A23" t="s">
        <v>69</v>
      </c>
    </row>
    <row r="24" spans="1:1" x14ac:dyDescent="0.35">
      <c r="A24" t="s">
        <v>70</v>
      </c>
    </row>
    <row r="25" spans="1:1" x14ac:dyDescent="0.35">
      <c r="A25" t="s">
        <v>71</v>
      </c>
    </row>
    <row r="26" spans="1:1" x14ac:dyDescent="0.35">
      <c r="A26" t="s">
        <v>72</v>
      </c>
    </row>
    <row r="27" spans="1:1" x14ac:dyDescent="0.35">
      <c r="A27" t="s">
        <v>73</v>
      </c>
    </row>
    <row r="28" spans="1:1" x14ac:dyDescent="0.35">
      <c r="A28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1484-7031-4697-A8A7-B3DACB5790AA}">
  <dimension ref="A1:D38"/>
  <sheetViews>
    <sheetView topLeftCell="A22" workbookViewId="0">
      <selection activeCell="A36" sqref="A36:B38"/>
    </sheetView>
  </sheetViews>
  <sheetFormatPr baseColWidth="10" defaultRowHeight="14" x14ac:dyDescent="0.3"/>
  <cols>
    <col min="1" max="1" width="46.54296875" style="1" bestFit="1" customWidth="1"/>
    <col min="2" max="2" width="41.26953125" style="1" bestFit="1" customWidth="1"/>
    <col min="3" max="3" width="34.1796875" style="1" bestFit="1" customWidth="1"/>
    <col min="4" max="4" width="18.1796875" style="1" bestFit="1" customWidth="1"/>
    <col min="5" max="12" width="13.26953125" style="1" bestFit="1" customWidth="1"/>
    <col min="13" max="16384" width="10.90625" style="1"/>
  </cols>
  <sheetData>
    <row r="1" spans="1:4" x14ac:dyDescent="0.3">
      <c r="A1" s="10" t="s">
        <v>14</v>
      </c>
      <c r="B1" s="10"/>
      <c r="C1" s="10"/>
    </row>
    <row r="2" spans="1:4" x14ac:dyDescent="0.3">
      <c r="A2" s="2"/>
      <c r="B2" s="2" t="s">
        <v>16</v>
      </c>
      <c r="C2" s="2" t="s">
        <v>32</v>
      </c>
    </row>
    <row r="3" spans="1:4" x14ac:dyDescent="0.3">
      <c r="A3" s="4" t="s">
        <v>15</v>
      </c>
      <c r="B3" s="3">
        <v>578441150</v>
      </c>
      <c r="C3" s="2">
        <v>10</v>
      </c>
    </row>
    <row r="4" spans="1:4" ht="14.5" thickBot="1" x14ac:dyDescent="0.35"/>
    <row r="5" spans="1:4" x14ac:dyDescent="0.3">
      <c r="A5" s="18" t="s">
        <v>13</v>
      </c>
      <c r="B5" s="19" t="s">
        <v>17</v>
      </c>
      <c r="C5" s="19" t="s">
        <v>25</v>
      </c>
      <c r="D5" s="20" t="s">
        <v>26</v>
      </c>
    </row>
    <row r="6" spans="1:4" x14ac:dyDescent="0.3">
      <c r="A6" s="21" t="s">
        <v>18</v>
      </c>
      <c r="B6" s="3">
        <v>46330</v>
      </c>
      <c r="C6" s="2">
        <v>8</v>
      </c>
      <c r="D6" s="22">
        <f>B6*C6</f>
        <v>370640</v>
      </c>
    </row>
    <row r="7" spans="1:4" x14ac:dyDescent="0.3">
      <c r="A7" s="21" t="s">
        <v>19</v>
      </c>
      <c r="B7" s="3">
        <v>44635</v>
      </c>
      <c r="C7" s="2">
        <v>8</v>
      </c>
      <c r="D7" s="22">
        <f t="shared" ref="D7:D12" si="0">B7*C7</f>
        <v>357080</v>
      </c>
    </row>
    <row r="8" spans="1:4" x14ac:dyDescent="0.3">
      <c r="A8" s="21" t="s">
        <v>20</v>
      </c>
      <c r="B8" s="3">
        <v>500</v>
      </c>
      <c r="C8" s="2">
        <v>5000</v>
      </c>
      <c r="D8" s="22">
        <f t="shared" si="0"/>
        <v>2500000</v>
      </c>
    </row>
    <row r="9" spans="1:4" x14ac:dyDescent="0.3">
      <c r="A9" s="21" t="s">
        <v>21</v>
      </c>
      <c r="B9" s="3">
        <v>300</v>
      </c>
      <c r="C9" s="2">
        <v>5000</v>
      </c>
      <c r="D9" s="22">
        <f t="shared" si="0"/>
        <v>1500000</v>
      </c>
    </row>
    <row r="10" spans="1:4" x14ac:dyDescent="0.3">
      <c r="A10" s="21" t="s">
        <v>22</v>
      </c>
      <c r="B10" s="3">
        <v>90</v>
      </c>
      <c r="C10" s="2">
        <v>5000</v>
      </c>
      <c r="D10" s="22">
        <f t="shared" si="0"/>
        <v>450000</v>
      </c>
    </row>
    <row r="11" spans="1:4" x14ac:dyDescent="0.3">
      <c r="A11" s="21" t="s">
        <v>23</v>
      </c>
      <c r="B11" s="3">
        <v>100</v>
      </c>
      <c r="C11" s="2">
        <v>20</v>
      </c>
      <c r="D11" s="22">
        <f t="shared" si="0"/>
        <v>2000</v>
      </c>
    </row>
    <row r="12" spans="1:4" ht="14.5" thickBot="1" x14ac:dyDescent="0.35">
      <c r="A12" s="23" t="s">
        <v>24</v>
      </c>
      <c r="B12" s="24">
        <v>20000</v>
      </c>
      <c r="C12" s="25">
        <v>2</v>
      </c>
      <c r="D12" s="26">
        <f t="shared" si="0"/>
        <v>40000</v>
      </c>
    </row>
    <row r="13" spans="1:4" ht="14.5" thickBot="1" x14ac:dyDescent="0.35">
      <c r="A13" s="31" t="s">
        <v>27</v>
      </c>
      <c r="B13" s="32"/>
      <c r="C13" s="32"/>
      <c r="D13" s="33"/>
    </row>
    <row r="14" spans="1:4" x14ac:dyDescent="0.3">
      <c r="A14" s="27" t="s">
        <v>28</v>
      </c>
      <c r="B14" s="28"/>
      <c r="C14" s="29"/>
      <c r="D14" s="30">
        <v>4492000</v>
      </c>
    </row>
    <row r="15" spans="1:4" x14ac:dyDescent="0.3">
      <c r="A15" s="12" t="s">
        <v>29</v>
      </c>
      <c r="B15" s="5"/>
      <c r="C15" s="6"/>
      <c r="D15" s="13">
        <v>4492000</v>
      </c>
    </row>
    <row r="16" spans="1:4" x14ac:dyDescent="0.3">
      <c r="A16" s="12" t="s">
        <v>30</v>
      </c>
      <c r="B16" s="5"/>
      <c r="C16" s="6"/>
      <c r="D16" s="13">
        <v>4862640</v>
      </c>
    </row>
    <row r="17" spans="1:4" ht="14.5" thickBot="1" x14ac:dyDescent="0.35">
      <c r="A17" s="14" t="s">
        <v>31</v>
      </c>
      <c r="B17" s="15"/>
      <c r="C17" s="16"/>
      <c r="D17" s="17">
        <v>4849080</v>
      </c>
    </row>
    <row r="18" spans="1:4" ht="14.5" thickBot="1" x14ac:dyDescent="0.35">
      <c r="A18" s="7"/>
      <c r="B18" s="7"/>
      <c r="C18" s="7"/>
      <c r="D18" s="8"/>
    </row>
    <row r="19" spans="1:4" x14ac:dyDescent="0.3">
      <c r="A19" s="36" t="s">
        <v>37</v>
      </c>
      <c r="B19" s="37"/>
      <c r="C19" s="37"/>
      <c r="D19" s="38"/>
    </row>
    <row r="20" spans="1:4" x14ac:dyDescent="0.3">
      <c r="A20" s="39" t="s">
        <v>13</v>
      </c>
      <c r="B20" s="40" t="s">
        <v>44</v>
      </c>
      <c r="C20" s="11" t="s">
        <v>45</v>
      </c>
      <c r="D20" s="41" t="s">
        <v>46</v>
      </c>
    </row>
    <row r="21" spans="1:4" ht="14.5" thickBot="1" x14ac:dyDescent="0.35">
      <c r="A21" s="34" t="s">
        <v>33</v>
      </c>
      <c r="B21" s="35">
        <v>1300000</v>
      </c>
      <c r="C21" s="25">
        <v>2</v>
      </c>
      <c r="D21" s="26">
        <f>B21*C21</f>
        <v>2600000</v>
      </c>
    </row>
    <row r="22" spans="1:4" ht="14.5" thickBot="1" x14ac:dyDescent="0.35"/>
    <row r="23" spans="1:4" x14ac:dyDescent="0.3">
      <c r="A23" s="18" t="s">
        <v>34</v>
      </c>
      <c r="B23" s="19" t="s">
        <v>35</v>
      </c>
      <c r="C23" s="20" t="s">
        <v>36</v>
      </c>
    </row>
    <row r="24" spans="1:4" x14ac:dyDescent="0.3">
      <c r="A24" s="43" t="s">
        <v>28</v>
      </c>
      <c r="B24" s="2">
        <v>898.4</v>
      </c>
      <c r="C24" s="44">
        <v>988.24</v>
      </c>
    </row>
    <row r="25" spans="1:4" x14ac:dyDescent="0.3">
      <c r="A25" s="43" t="s">
        <v>29</v>
      </c>
      <c r="B25" s="2">
        <v>898.4</v>
      </c>
      <c r="C25" s="44">
        <v>988.24</v>
      </c>
    </row>
    <row r="26" spans="1:4" x14ac:dyDescent="0.3">
      <c r="A26" s="43" t="s">
        <v>30</v>
      </c>
      <c r="B26" s="2">
        <v>972.53</v>
      </c>
      <c r="C26" s="44">
        <v>1069.78</v>
      </c>
    </row>
    <row r="27" spans="1:4" ht="14.5" thickBot="1" x14ac:dyDescent="0.35">
      <c r="A27" s="45" t="s">
        <v>31</v>
      </c>
      <c r="B27" s="25">
        <v>968.82</v>
      </c>
      <c r="C27" s="46">
        <v>1066.8</v>
      </c>
    </row>
    <row r="29" spans="1:4" ht="14.5" thickBot="1" x14ac:dyDescent="0.35"/>
    <row r="30" spans="1:4" x14ac:dyDescent="0.3">
      <c r="A30" s="42" t="s">
        <v>34</v>
      </c>
      <c r="B30" s="47" t="s">
        <v>47</v>
      </c>
      <c r="C30" s="48" t="s">
        <v>38</v>
      </c>
    </row>
    <row r="31" spans="1:4" x14ac:dyDescent="0.3">
      <c r="A31" s="43" t="s">
        <v>28</v>
      </c>
      <c r="B31" s="9">
        <f>$D$21/(C24-B24)</f>
        <v>28940.338379341039</v>
      </c>
      <c r="C31" s="49">
        <v>16000</v>
      </c>
    </row>
    <row r="32" spans="1:4" x14ac:dyDescent="0.3">
      <c r="A32" s="43" t="s">
        <v>29</v>
      </c>
      <c r="B32" s="9">
        <f t="shared" ref="B32:B34" si="1">$D$21/(C25-B25)</f>
        <v>28940.338379341039</v>
      </c>
      <c r="C32" s="49">
        <v>16000</v>
      </c>
    </row>
    <row r="33" spans="1:3" x14ac:dyDescent="0.3">
      <c r="A33" s="43" t="s">
        <v>30</v>
      </c>
      <c r="B33" s="9">
        <f t="shared" si="1"/>
        <v>26735.21850899743</v>
      </c>
      <c r="C33" s="49">
        <v>15000</v>
      </c>
    </row>
    <row r="34" spans="1:3" ht="14.5" thickBot="1" x14ac:dyDescent="0.35">
      <c r="A34" s="45" t="s">
        <v>31</v>
      </c>
      <c r="B34" s="50">
        <f t="shared" si="1"/>
        <v>26536.027760767531</v>
      </c>
      <c r="C34" s="51">
        <v>15000</v>
      </c>
    </row>
    <row r="35" spans="1:3" ht="14.5" thickBot="1" x14ac:dyDescent="0.35"/>
    <row r="36" spans="1:3" x14ac:dyDescent="0.3">
      <c r="A36" s="52" t="s">
        <v>39</v>
      </c>
      <c r="B36" s="53">
        <v>0.1</v>
      </c>
    </row>
    <row r="37" spans="1:3" x14ac:dyDescent="0.3">
      <c r="A37" s="54" t="s">
        <v>40</v>
      </c>
      <c r="B37" s="55">
        <v>0.09</v>
      </c>
    </row>
    <row r="38" spans="1:3" ht="14.5" thickBot="1" x14ac:dyDescent="0.35">
      <c r="A38" s="34" t="s">
        <v>42</v>
      </c>
      <c r="B38" s="56">
        <v>0.12</v>
      </c>
    </row>
  </sheetData>
  <mergeCells count="7">
    <mergeCell ref="A19:D19"/>
    <mergeCell ref="A1:C1"/>
    <mergeCell ref="A14:C14"/>
    <mergeCell ref="A15:C15"/>
    <mergeCell ref="A16:C16"/>
    <mergeCell ref="A17:C17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90B0-72F7-4910-8643-9C29AC251EC3}">
  <dimension ref="A1:L18"/>
  <sheetViews>
    <sheetView tabSelected="1" zoomScaleNormal="100" workbookViewId="0">
      <selection activeCell="D16" sqref="D16"/>
    </sheetView>
  </sheetViews>
  <sheetFormatPr baseColWidth="10" defaultRowHeight="14" x14ac:dyDescent="0.3"/>
  <cols>
    <col min="1" max="1" width="26" style="1" bestFit="1" customWidth="1"/>
    <col min="2" max="2" width="24.81640625" style="1" bestFit="1" customWidth="1"/>
    <col min="3" max="3" width="13.26953125" style="1" bestFit="1" customWidth="1"/>
    <col min="4" max="12" width="15.81640625" style="1" bestFit="1" customWidth="1"/>
    <col min="13" max="16384" width="10.90625" style="1"/>
  </cols>
  <sheetData>
    <row r="1" spans="1:12" ht="14.5" thickBot="1" x14ac:dyDescent="0.35">
      <c r="A1" s="57" t="s">
        <v>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x14ac:dyDescent="0.3">
      <c r="A2" s="60" t="s">
        <v>4</v>
      </c>
      <c r="B2" s="61">
        <v>0</v>
      </c>
      <c r="C2" s="61">
        <v>1</v>
      </c>
      <c r="D2" s="61">
        <v>2</v>
      </c>
      <c r="E2" s="61">
        <v>3</v>
      </c>
      <c r="F2" s="61">
        <v>4</v>
      </c>
      <c r="G2" s="61">
        <v>5</v>
      </c>
      <c r="H2" s="61">
        <v>6</v>
      </c>
      <c r="I2" s="61">
        <v>7</v>
      </c>
      <c r="J2" s="61">
        <v>8</v>
      </c>
      <c r="K2" s="61">
        <v>9</v>
      </c>
      <c r="L2" s="62">
        <v>10</v>
      </c>
    </row>
    <row r="3" spans="1:12" x14ac:dyDescent="0.3">
      <c r="A3" s="21" t="s">
        <v>0</v>
      </c>
      <c r="B3" s="3"/>
      <c r="C3" s="63">
        <f>SUMPRODUCT('Datos de entrada'!C24:C27,'Datos de entrada'!C31:C34)</f>
        <v>63672380</v>
      </c>
      <c r="D3" s="3">
        <f>C3*(1+'Datos de entrada'!$B$36)</f>
        <v>70039618</v>
      </c>
      <c r="E3" s="3">
        <f>D3*(1+'Datos de entrada'!$B$36)</f>
        <v>77043579.800000012</v>
      </c>
      <c r="F3" s="3">
        <f>E3*(1+'Datos de entrada'!$B$36)</f>
        <v>84747937.780000016</v>
      </c>
      <c r="G3" s="3">
        <f>F3*(1+'Datos de entrada'!$B$36)</f>
        <v>93222731.558000028</v>
      </c>
      <c r="H3" s="3">
        <f>G3*(1+'Datos de entrada'!$B$36)</f>
        <v>102545004.71380004</v>
      </c>
      <c r="I3" s="3">
        <f>H3*(1+'Datos de entrada'!$B$36)</f>
        <v>112799505.18518005</v>
      </c>
      <c r="J3" s="3">
        <f>I3*(1+'Datos de entrada'!$B$36)</f>
        <v>124079455.70369807</v>
      </c>
      <c r="K3" s="3">
        <f>J3*(1+'Datos de entrada'!$B$36)</f>
        <v>136487401.27406788</v>
      </c>
      <c r="L3" s="13">
        <f>K3*(1+'Datos de entrada'!$B$36)</f>
        <v>150136141.40147468</v>
      </c>
    </row>
    <row r="4" spans="1:12" x14ac:dyDescent="0.3">
      <c r="A4" s="21" t="s">
        <v>41</v>
      </c>
      <c r="B4" s="3"/>
      <c r="C4" s="3">
        <f>SUMPRODUCT('Datos de entrada'!C31:C34,'Datos de entrada'!B24:B27)</f>
        <v>57869050</v>
      </c>
      <c r="D4" s="3">
        <f>C4*(1+'Datos de entrada'!$B$37)</f>
        <v>63077264.500000007</v>
      </c>
      <c r="E4" s="3">
        <f>D4*(1+'Datos de entrada'!$B$37)</f>
        <v>68754218.305000007</v>
      </c>
      <c r="F4" s="3">
        <f>E4*(1+'Datos de entrada'!$B$37)</f>
        <v>74942097.952450007</v>
      </c>
      <c r="G4" s="3">
        <f>F4*(1+'Datos de entrada'!$B$37)</f>
        <v>81686886.768170521</v>
      </c>
      <c r="H4" s="3">
        <f>G4*(1+'Datos de entrada'!$B$37)</f>
        <v>89038706.577305868</v>
      </c>
      <c r="I4" s="3">
        <f>H4*(1+'Datos de entrada'!$B$37)</f>
        <v>97052190.169263408</v>
      </c>
      <c r="J4" s="3">
        <f>I4*(1+'Datos de entrada'!$B$37)</f>
        <v>105786887.28449713</v>
      </c>
      <c r="K4" s="3">
        <f>J4*(1+'Datos de entrada'!$B$37)</f>
        <v>115307707.14010188</v>
      </c>
      <c r="L4" s="13">
        <f>K4*(1+'Datos de entrada'!$B$37)</f>
        <v>125685400.78271106</v>
      </c>
    </row>
    <row r="5" spans="1:12" x14ac:dyDescent="0.3">
      <c r="A5" s="21" t="s">
        <v>1</v>
      </c>
      <c r="B5" s="3"/>
      <c r="C5" s="3">
        <f>C3-C4</f>
        <v>5803330</v>
      </c>
      <c r="D5" s="3">
        <f t="shared" ref="D5:L5" si="0">D3-D4</f>
        <v>6962353.4999999925</v>
      </c>
      <c r="E5" s="3">
        <f t="shared" si="0"/>
        <v>8289361.4950000048</v>
      </c>
      <c r="F5" s="3">
        <f t="shared" si="0"/>
        <v>9805839.8275500089</v>
      </c>
      <c r="G5" s="3">
        <f t="shared" si="0"/>
        <v>11535844.789829507</v>
      </c>
      <c r="H5" s="3">
        <f t="shared" si="0"/>
        <v>13506298.136494175</v>
      </c>
      <c r="I5" s="3">
        <f t="shared" si="0"/>
        <v>15747315.015916646</v>
      </c>
      <c r="J5" s="3">
        <f t="shared" si="0"/>
        <v>18292568.419200942</v>
      </c>
      <c r="K5" s="3">
        <f t="shared" si="0"/>
        <v>21179694.133965999</v>
      </c>
      <c r="L5" s="13">
        <f t="shared" si="0"/>
        <v>24450740.618763626</v>
      </c>
    </row>
    <row r="6" spans="1:12" x14ac:dyDescent="0.3">
      <c r="A6" s="21" t="s">
        <v>37</v>
      </c>
      <c r="B6" s="3"/>
      <c r="C6" s="3">
        <f>'Datos de entrada'!$D$21</f>
        <v>2600000</v>
      </c>
      <c r="D6" s="3">
        <f>C6*(1+'Datos de entrada'!$B$38)</f>
        <v>2912000.0000000005</v>
      </c>
      <c r="E6" s="3">
        <f>D6*(1+'Datos de entrada'!$B$38)</f>
        <v>3261440.0000000009</v>
      </c>
      <c r="F6" s="3">
        <f>E6*(1+'Datos de entrada'!$B$38)</f>
        <v>3652812.8000000012</v>
      </c>
      <c r="G6" s="3">
        <f>F6*(1+'Datos de entrada'!$B$38)</f>
        <v>4091150.3360000015</v>
      </c>
      <c r="H6" s="3">
        <f>G6*(1+'Datos de entrada'!$B$38)</f>
        <v>4582088.3763200026</v>
      </c>
      <c r="I6" s="3">
        <f>H6*(1+'Datos de entrada'!$B$38)</f>
        <v>5131938.9814784033</v>
      </c>
      <c r="J6" s="3">
        <f>I6*(1+'Datos de entrada'!$B$38)</f>
        <v>5747771.6592558119</v>
      </c>
      <c r="K6" s="3">
        <f>J6*(1+'Datos de entrada'!$B$38)</f>
        <v>6437504.2583665103</v>
      </c>
      <c r="L6" s="13">
        <f>K6*(1+'Datos de entrada'!$B$38)</f>
        <v>7210004.7693704925</v>
      </c>
    </row>
    <row r="7" spans="1:12" x14ac:dyDescent="0.3">
      <c r="A7" s="21" t="s">
        <v>43</v>
      </c>
      <c r="B7" s="3"/>
      <c r="C7" s="3">
        <f>'Datos de entrada'!$B$3/'Datos de entrada'!$C$3</f>
        <v>57844115</v>
      </c>
      <c r="D7" s="3">
        <f>'Datos de entrada'!$B$3/'Datos de entrada'!$C$3</f>
        <v>57844115</v>
      </c>
      <c r="E7" s="3">
        <f>'Datos de entrada'!$B$3/'Datos de entrada'!$C$3</f>
        <v>57844115</v>
      </c>
      <c r="F7" s="3">
        <f>'Datos de entrada'!$B$3/'Datos de entrada'!$C$3</f>
        <v>57844115</v>
      </c>
      <c r="G7" s="3">
        <f>'Datos de entrada'!$B$3/'Datos de entrada'!$C$3</f>
        <v>57844115</v>
      </c>
      <c r="H7" s="3">
        <f>'Datos de entrada'!$B$3/'Datos de entrada'!$C$3</f>
        <v>57844115</v>
      </c>
      <c r="I7" s="3">
        <f>'Datos de entrada'!$B$3/'Datos de entrada'!$C$3</f>
        <v>57844115</v>
      </c>
      <c r="J7" s="3">
        <f>'Datos de entrada'!$B$3/'Datos de entrada'!$C$3</f>
        <v>57844115</v>
      </c>
      <c r="K7" s="3">
        <f>'Datos de entrada'!$B$3/'Datos de entrada'!$C$3</f>
        <v>57844115</v>
      </c>
      <c r="L7" s="13">
        <f>'Datos de entrada'!$B$3/'Datos de entrada'!$C$3</f>
        <v>57844115</v>
      </c>
    </row>
    <row r="8" spans="1:12" x14ac:dyDescent="0.3">
      <c r="A8" s="21" t="s">
        <v>2</v>
      </c>
      <c r="B8" s="3"/>
      <c r="C8" s="3">
        <f>C5-C6-C7</f>
        <v>-54640785</v>
      </c>
      <c r="D8" s="3">
        <f t="shared" ref="D8:L8" si="1">D5-D6-D7</f>
        <v>-53793761.500000007</v>
      </c>
      <c r="E8" s="3">
        <f t="shared" si="1"/>
        <v>-52816193.504999995</v>
      </c>
      <c r="F8" s="3">
        <f t="shared" si="1"/>
        <v>-51691087.972449988</v>
      </c>
      <c r="G8" s="3">
        <f t="shared" si="1"/>
        <v>-50399420.546170495</v>
      </c>
      <c r="H8" s="3">
        <f t="shared" si="1"/>
        <v>-48919905.23982583</v>
      </c>
      <c r="I8" s="3">
        <f t="shared" si="1"/>
        <v>-47228738.965561762</v>
      </c>
      <c r="J8" s="3">
        <f t="shared" si="1"/>
        <v>-45299318.240054868</v>
      </c>
      <c r="K8" s="3">
        <f t="shared" si="1"/>
        <v>-43101925.124400511</v>
      </c>
      <c r="L8" s="13">
        <f t="shared" si="1"/>
        <v>-40603379.150606871</v>
      </c>
    </row>
    <row r="9" spans="1:12" x14ac:dyDescent="0.3">
      <c r="A9" s="21" t="s">
        <v>5</v>
      </c>
      <c r="B9" s="3"/>
      <c r="C9" s="3">
        <f>IF(C8&lt;0,0,C8*35%)</f>
        <v>0</v>
      </c>
      <c r="D9" s="3">
        <f t="shared" ref="D9:K9" si="2">IF(D8&lt;0,0,D8*35%)</f>
        <v>0</v>
      </c>
      <c r="E9" s="3">
        <f t="shared" si="2"/>
        <v>0</v>
      </c>
      <c r="F9" s="3">
        <f t="shared" si="2"/>
        <v>0</v>
      </c>
      <c r="G9" s="3">
        <f t="shared" si="2"/>
        <v>0</v>
      </c>
      <c r="H9" s="3">
        <f t="shared" si="2"/>
        <v>0</v>
      </c>
      <c r="I9" s="3">
        <f t="shared" si="2"/>
        <v>0</v>
      </c>
      <c r="J9" s="3">
        <f t="shared" si="2"/>
        <v>0</v>
      </c>
      <c r="K9" s="3">
        <f t="shared" si="2"/>
        <v>0</v>
      </c>
      <c r="L9" s="13">
        <f>IF(L8&lt;0,0,L8*35%)</f>
        <v>0</v>
      </c>
    </row>
    <row r="10" spans="1:12" x14ac:dyDescent="0.3">
      <c r="A10" s="21" t="s">
        <v>3</v>
      </c>
      <c r="B10" s="3"/>
      <c r="C10" s="3">
        <f>C8-C9</f>
        <v>-54640785</v>
      </c>
      <c r="D10" s="3">
        <f t="shared" ref="D10:L10" si="3">D8-D9</f>
        <v>-53793761.500000007</v>
      </c>
      <c r="E10" s="3">
        <f t="shared" si="3"/>
        <v>-52816193.504999995</v>
      </c>
      <c r="F10" s="3">
        <f t="shared" si="3"/>
        <v>-51691087.972449988</v>
      </c>
      <c r="G10" s="3">
        <f t="shared" si="3"/>
        <v>-50399420.546170495</v>
      </c>
      <c r="H10" s="3">
        <f t="shared" si="3"/>
        <v>-48919905.23982583</v>
      </c>
      <c r="I10" s="3">
        <f t="shared" si="3"/>
        <v>-47228738.965561762</v>
      </c>
      <c r="J10" s="3">
        <f t="shared" si="3"/>
        <v>-45299318.240054868</v>
      </c>
      <c r="K10" s="3">
        <f t="shared" si="3"/>
        <v>-43101925.124400511</v>
      </c>
      <c r="L10" s="13">
        <f t="shared" si="3"/>
        <v>-40603379.150606871</v>
      </c>
    </row>
    <row r="11" spans="1:12" x14ac:dyDescent="0.3">
      <c r="A11" s="21" t="s">
        <v>6</v>
      </c>
      <c r="B11" s="3">
        <f>'Datos de entrada'!B3</f>
        <v>578441150</v>
      </c>
      <c r="C11" s="2"/>
      <c r="D11" s="2"/>
      <c r="E11" s="2"/>
      <c r="F11" s="2"/>
      <c r="G11" s="2"/>
      <c r="H11" s="2"/>
      <c r="I11" s="2"/>
      <c r="J11" s="2"/>
      <c r="K11" s="2"/>
      <c r="L11" s="44"/>
    </row>
    <row r="12" spans="1:12" x14ac:dyDescent="0.3">
      <c r="A12" s="21" t="s">
        <v>43</v>
      </c>
      <c r="B12" s="3"/>
      <c r="C12" s="3">
        <f>'Datos de entrada'!$B$3/'Datos de entrada'!$C$3</f>
        <v>57844115</v>
      </c>
      <c r="D12" s="3">
        <f>'Datos de entrada'!$B$3/'Datos de entrada'!$C$3</f>
        <v>57844115</v>
      </c>
      <c r="E12" s="3">
        <f>'Datos de entrada'!$B$3/'Datos de entrada'!$C$3</f>
        <v>57844115</v>
      </c>
      <c r="F12" s="3">
        <f>'Datos de entrada'!$B$3/'Datos de entrada'!$C$3</f>
        <v>57844115</v>
      </c>
      <c r="G12" s="3">
        <f>'Datos de entrada'!$B$3/'Datos de entrada'!$C$3</f>
        <v>57844115</v>
      </c>
      <c r="H12" s="3">
        <f>'Datos de entrada'!$B$3/'Datos de entrada'!$C$3</f>
        <v>57844115</v>
      </c>
      <c r="I12" s="3">
        <f>'Datos de entrada'!$B$3/'Datos de entrada'!$C$3</f>
        <v>57844115</v>
      </c>
      <c r="J12" s="3">
        <f>'Datos de entrada'!$B$3/'Datos de entrada'!$C$3</f>
        <v>57844115</v>
      </c>
      <c r="K12" s="3">
        <f>'Datos de entrada'!$B$3/'Datos de entrada'!$C$3</f>
        <v>57844115</v>
      </c>
      <c r="L12" s="13">
        <f>'Datos de entrada'!$B$3/'Datos de entrada'!$C$3</f>
        <v>57844115</v>
      </c>
    </row>
    <row r="13" spans="1:12" ht="14.5" thickBot="1" x14ac:dyDescent="0.35">
      <c r="A13" s="23" t="s">
        <v>7</v>
      </c>
      <c r="B13" s="24">
        <f>-B11</f>
        <v>-578441150</v>
      </c>
      <c r="C13" s="64">
        <f>C10-C11+C12</f>
        <v>3203330</v>
      </c>
      <c r="D13" s="64">
        <f t="shared" ref="D13:L13" si="4">D10-D11+D12</f>
        <v>4050353.4999999925</v>
      </c>
      <c r="E13" s="64">
        <f t="shared" si="4"/>
        <v>5027921.4950000048</v>
      </c>
      <c r="F13" s="64">
        <f t="shared" si="4"/>
        <v>6153027.0275500119</v>
      </c>
      <c r="G13" s="64">
        <f t="shared" si="4"/>
        <v>7444694.4538295045</v>
      </c>
      <c r="H13" s="64">
        <f t="shared" si="4"/>
        <v>8924209.7601741701</v>
      </c>
      <c r="I13" s="64">
        <f t="shared" si="4"/>
        <v>10615376.034438238</v>
      </c>
      <c r="J13" s="64">
        <f t="shared" si="4"/>
        <v>12544796.759945132</v>
      </c>
      <c r="K13" s="64">
        <f t="shared" si="4"/>
        <v>14742189.875599489</v>
      </c>
      <c r="L13" s="26">
        <f t="shared" si="4"/>
        <v>17240735.849393129</v>
      </c>
    </row>
    <row r="14" spans="1:12" ht="14.5" thickBot="1" x14ac:dyDescent="0.35"/>
    <row r="15" spans="1:12" x14ac:dyDescent="0.3">
      <c r="A15" s="42" t="s">
        <v>8</v>
      </c>
      <c r="B15" s="65">
        <v>0.08</v>
      </c>
    </row>
    <row r="16" spans="1:12" x14ac:dyDescent="0.3">
      <c r="A16" s="21" t="s">
        <v>9</v>
      </c>
      <c r="B16" s="22">
        <f>NPV(B15,C13:L13)+B13</f>
        <v>-524465998.6429826</v>
      </c>
    </row>
    <row r="17" spans="1:2" x14ac:dyDescent="0.3">
      <c r="A17" s="66" t="s">
        <v>10</v>
      </c>
      <c r="B17" s="67">
        <f>IRR(B13:L13)</f>
        <v>-0.21650042896875088</v>
      </c>
    </row>
    <row r="18" spans="1:2" ht="14.5" thickBot="1" x14ac:dyDescent="0.35">
      <c r="A18" s="23" t="s">
        <v>12</v>
      </c>
      <c r="B18" s="68">
        <f>NPV(B15,C13:L13)/ABS(B13)</f>
        <v>9.3311396253564285E-2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de entrada</vt:lpstr>
      <vt:lpstr>Desarrollo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Mariana Valencia Alpaz</cp:lastModifiedBy>
  <dcterms:created xsi:type="dcterms:W3CDTF">2015-06-05T18:19:34Z</dcterms:created>
  <dcterms:modified xsi:type="dcterms:W3CDTF">2024-07-05T15:49:01Z</dcterms:modified>
</cp:coreProperties>
</file>